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4" sheetId="4" r:id="rId1"/>
  </sheets>
  <calcPr calcId="152511"/>
</workbook>
</file>

<file path=xl/calcChain.xml><?xml version="1.0" encoding="utf-8"?>
<calcChain xmlns="http://schemas.openxmlformats.org/spreadsheetml/2006/main">
  <c r="I6" i="4" l="1"/>
  <c r="I5" i="4"/>
  <c r="I7" i="4"/>
  <c r="I8" i="4"/>
  <c r="L24" i="4" s="1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L23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D6" i="4"/>
  <c r="F6" i="4" s="1"/>
  <c r="D5" i="4"/>
  <c r="B28" i="4"/>
  <c r="D25" i="4"/>
  <c r="F25" i="4"/>
  <c r="D24" i="4"/>
  <c r="F24" i="4" s="1"/>
  <c r="D23" i="4"/>
  <c r="F23" i="4"/>
  <c r="D22" i="4"/>
  <c r="F22" i="4" s="1"/>
  <c r="D21" i="4"/>
  <c r="F21" i="4"/>
  <c r="D20" i="4"/>
  <c r="F20" i="4" s="1"/>
  <c r="D19" i="4"/>
  <c r="F19" i="4"/>
  <c r="D18" i="4"/>
  <c r="F18" i="4" s="1"/>
  <c r="D17" i="4"/>
  <c r="F17" i="4" s="1"/>
  <c r="D16" i="4"/>
  <c r="F16" i="4" s="1"/>
  <c r="D15" i="4"/>
  <c r="F15" i="4" s="1"/>
  <c r="D14" i="4"/>
  <c r="F14" i="4" s="1"/>
  <c r="D13" i="4"/>
  <c r="F13" i="4" s="1"/>
  <c r="D12" i="4"/>
  <c r="F12" i="4" s="1"/>
  <c r="D11" i="4"/>
  <c r="F11" i="4" s="1"/>
  <c r="D10" i="4"/>
  <c r="F10" i="4" s="1"/>
  <c r="D9" i="4"/>
  <c r="F9" i="4" s="1"/>
  <c r="D8" i="4"/>
  <c r="F8" i="4" s="1"/>
  <c r="D7" i="4"/>
  <c r="F7" i="4" s="1"/>
  <c r="L25" i="4" l="1"/>
  <c r="L22" i="4"/>
  <c r="E5" i="4"/>
  <c r="K6" i="4" s="1"/>
  <c r="G7" i="4"/>
  <c r="E6" i="4" l="1"/>
  <c r="E7" i="4" s="1"/>
  <c r="E8" i="4"/>
  <c r="K7" i="4"/>
  <c r="G8" i="4"/>
  <c r="E9" i="4" l="1"/>
  <c r="K8" i="4"/>
  <c r="G9" i="4"/>
  <c r="E10" i="4" l="1"/>
  <c r="H10" i="4" s="1"/>
  <c r="G10" i="4"/>
  <c r="K9" i="4"/>
  <c r="E11" i="4" l="1"/>
  <c r="G11" i="4"/>
  <c r="K10" i="4"/>
  <c r="E12" i="4" l="1"/>
  <c r="G12" i="4"/>
  <c r="K11" i="4"/>
  <c r="E13" i="4" l="1"/>
  <c r="G13" i="4"/>
  <c r="K12" i="4"/>
  <c r="E14" i="4" l="1"/>
  <c r="G14" i="4"/>
  <c r="K13" i="4"/>
  <c r="E15" i="4" l="1"/>
  <c r="G15" i="4"/>
  <c r="K14" i="4"/>
  <c r="E16" i="4" l="1"/>
  <c r="G16" i="4"/>
  <c r="K15" i="4"/>
  <c r="E17" i="4" l="1"/>
  <c r="G17" i="4"/>
  <c r="K16" i="4"/>
  <c r="E18" i="4" l="1"/>
  <c r="G18" i="4"/>
  <c r="K17" i="4"/>
  <c r="E19" i="4" l="1"/>
  <c r="G19" i="4"/>
  <c r="K18" i="4"/>
  <c r="E20" i="4" l="1"/>
  <c r="G20" i="4"/>
  <c r="K19" i="4"/>
  <c r="E21" i="4" l="1"/>
  <c r="G21" i="4"/>
  <c r="K20" i="4"/>
  <c r="E22" i="4" l="1"/>
  <c r="G22" i="4"/>
  <c r="K21" i="4"/>
  <c r="E23" i="4" l="1"/>
  <c r="G23" i="4"/>
  <c r="K22" i="4"/>
  <c r="E24" i="4" l="1"/>
  <c r="G24" i="4"/>
  <c r="K23" i="4"/>
  <c r="E25" i="4" l="1"/>
  <c r="G25" i="4"/>
  <c r="K25" i="4" s="1"/>
  <c r="K24" i="4"/>
</calcChain>
</file>

<file path=xl/sharedStrings.xml><?xml version="1.0" encoding="utf-8"?>
<sst xmlns="http://schemas.openxmlformats.org/spreadsheetml/2006/main" count="13" uniqueCount="13">
  <si>
    <t xml:space="preserve">Роки </t>
  </si>
  <si>
    <t>Річний EE CF</t>
  </si>
  <si>
    <t>Ставка дисконтування</t>
  </si>
  <si>
    <t>Чиста приведена вартість NPV</t>
  </si>
  <si>
    <t>Дисконт річний EE</t>
  </si>
  <si>
    <t>Сумарний  дисконт річний EE</t>
  </si>
  <si>
    <t>Дисконт. Період окупності DPP</t>
  </si>
  <si>
    <t xml:space="preserve">Внутрішня норма доходності IRR  </t>
  </si>
  <si>
    <t xml:space="preserve">Індекс прибутковості PI </t>
  </si>
  <si>
    <t xml:space="preserve">Інвестиційні витрати </t>
  </si>
  <si>
    <t>В.М. Цвяк</t>
  </si>
  <si>
    <t xml:space="preserve">Начальник ВТВ     </t>
  </si>
  <si>
    <t>Оцінка економічної ефективності Інвестиційної програми КП "Луцькводоканал" на 2018 рік (в новій редакції)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</si>
</sst>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/>
    <xf numFmtId="9" fontId="1" fillId="0" borderId="1" xfId="0" applyNumberFormat="1" applyFont="1" applyFill="1" applyBorder="1"/>
    <xf numFmtId="164" fontId="1" fillId="0" borderId="1" xfId="0" applyNumberFormat="1" applyFont="1" applyFill="1" applyBorder="1"/>
    <xf numFmtId="9" fontId="1" fillId="0" borderId="0" xfId="0" applyNumberFormat="1" applyFont="1"/>
    <xf numFmtId="9" fontId="1" fillId="0" borderId="0" xfId="0" applyNumberFormat="1" applyFont="1" applyFill="1"/>
    <xf numFmtId="0" fontId="1" fillId="0" borderId="0" xfId="0" applyFont="1" applyFill="1"/>
    <xf numFmtId="0" fontId="1" fillId="0" borderId="1" xfId="0" applyFont="1" applyBorder="1"/>
    <xf numFmtId="165" fontId="1" fillId="0" borderId="1" xfId="0" applyNumberFormat="1" applyFont="1" applyBorder="1"/>
    <xf numFmtId="9" fontId="1" fillId="0" borderId="1" xfId="0" applyNumberFormat="1" applyFont="1" applyBorder="1"/>
    <xf numFmtId="164" fontId="1" fillId="0" borderId="1" xfId="0" applyNumberFormat="1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" xfId="0" applyFont="1" applyFill="1" applyBorder="1"/>
    <xf numFmtId="165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center"/>
    </xf>
    <xf numFmtId="9" fontId="4" fillId="0" borderId="1" xfId="0" applyNumberFormat="1" applyFont="1" applyFill="1" applyBorder="1"/>
    <xf numFmtId="164" fontId="4" fillId="0" borderId="1" xfId="0" applyNumberFormat="1" applyFont="1" applyFill="1" applyBorder="1"/>
    <xf numFmtId="9" fontId="4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/>
    <xf numFmtId="2" fontId="3" fillId="2" borderId="1" xfId="0" applyNumberFormat="1" applyFont="1" applyFill="1" applyBorder="1" applyAlignment="1">
      <alignment horizontal="center"/>
    </xf>
    <xf numFmtId="0" fontId="1" fillId="2" borderId="0" xfId="0" applyFont="1" applyFill="1"/>
    <xf numFmtId="9" fontId="4" fillId="2" borderId="0" xfId="0" applyNumberFormat="1" applyFont="1" applyFill="1"/>
    <xf numFmtId="0" fontId="4" fillId="2" borderId="0" xfId="0" applyFont="1" applyFill="1"/>
    <xf numFmtId="0" fontId="5" fillId="2" borderId="0" xfId="0" applyFont="1" applyFill="1"/>
    <xf numFmtId="0" fontId="4" fillId="2" borderId="1" xfId="0" applyFont="1" applyFill="1" applyBorder="1"/>
    <xf numFmtId="165" fontId="4" fillId="2" borderId="1" xfId="0" applyNumberFormat="1" applyFont="1" applyFill="1" applyBorder="1"/>
    <xf numFmtId="2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9" fontId="4" fillId="2" borderId="1" xfId="0" applyNumberFormat="1" applyFont="1" applyFill="1" applyBorder="1"/>
    <xf numFmtId="164" fontId="4" fillId="2" borderId="1" xfId="0" applyNumberFormat="1" applyFont="1" applyFill="1" applyBorder="1"/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3" borderId="1" xfId="0" applyFont="1" applyFill="1" applyBorder="1"/>
    <xf numFmtId="165" fontId="7" fillId="3" borderId="1" xfId="0" applyNumberFormat="1" applyFont="1" applyFill="1" applyBorder="1"/>
    <xf numFmtId="2" fontId="7" fillId="3" borderId="1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9" fontId="7" fillId="3" borderId="1" xfId="0" applyNumberFormat="1" applyFont="1" applyFill="1" applyBorder="1"/>
    <xf numFmtId="164" fontId="7" fillId="3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F22" sqref="F22"/>
    </sheetView>
  </sheetViews>
  <sheetFormatPr defaultRowHeight="15" x14ac:dyDescent="0.25"/>
  <cols>
    <col min="1" max="1" width="6.7109375" style="3" customWidth="1"/>
    <col min="2" max="2" width="15.140625" style="3" customWidth="1"/>
    <col min="3" max="3" width="11.140625" style="3" customWidth="1"/>
    <col min="4" max="4" width="16.5703125" style="3" customWidth="1"/>
    <col min="5" max="5" width="18" style="3" customWidth="1"/>
    <col min="6" max="6" width="12.140625" style="3" customWidth="1"/>
    <col min="7" max="7" width="18.85546875" style="3" customWidth="1"/>
    <col min="8" max="8" width="16.85546875" style="3" customWidth="1"/>
    <col min="9" max="9" width="9.7109375" style="19" bestFit="1" customWidth="1"/>
    <col min="10" max="10" width="12.85546875" style="3" customWidth="1"/>
    <col min="11" max="11" width="14.140625" style="3" bestFit="1" customWidth="1"/>
    <col min="12" max="12" width="0" style="3" hidden="1" customWidth="1"/>
    <col min="13" max="14" width="9.140625" style="3"/>
  </cols>
  <sheetData>
    <row r="1" spans="1:14" ht="23.25" customHeight="1" x14ac:dyDescent="0.25"/>
    <row r="2" spans="1:14" x14ac:dyDescent="0.25">
      <c r="A2" s="41" t="s">
        <v>12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4" spans="1:14" s="1" customFormat="1" ht="57" x14ac:dyDescent="0.25">
      <c r="A4" s="18" t="s">
        <v>0</v>
      </c>
      <c r="B4" s="18" t="s">
        <v>9</v>
      </c>
      <c r="C4" s="18" t="s">
        <v>1</v>
      </c>
      <c r="D4" s="18" t="s">
        <v>2</v>
      </c>
      <c r="E4" s="18" t="s">
        <v>3</v>
      </c>
      <c r="F4" s="18" t="s">
        <v>4</v>
      </c>
      <c r="G4" s="18" t="s">
        <v>5</v>
      </c>
      <c r="H4" s="40" t="s">
        <v>6</v>
      </c>
      <c r="I4" s="18"/>
      <c r="J4" s="18" t="s">
        <v>7</v>
      </c>
      <c r="K4" s="18" t="s">
        <v>8</v>
      </c>
      <c r="L4" s="4"/>
      <c r="M4" s="4"/>
      <c r="N4" s="4"/>
    </row>
    <row r="5" spans="1:14" x14ac:dyDescent="0.25">
      <c r="A5" s="5">
        <v>0</v>
      </c>
      <c r="B5" s="6">
        <v>8516.9</v>
      </c>
      <c r="C5" s="6">
        <v>2081.8200000000002</v>
      </c>
      <c r="D5" s="7">
        <f>(1/((1+0.065)))</f>
        <v>0.93896713615023475</v>
      </c>
      <c r="E5" s="7">
        <f>$B$5*D5</f>
        <v>7997.0892018779341</v>
      </c>
      <c r="F5" s="7"/>
      <c r="G5" s="7"/>
      <c r="H5" s="5"/>
      <c r="I5" s="6">
        <f>-B5</f>
        <v>-8516.9</v>
      </c>
      <c r="J5" s="8"/>
      <c r="K5" s="5"/>
    </row>
    <row r="6" spans="1:14" x14ac:dyDescent="0.25">
      <c r="A6" s="5">
        <v>1</v>
      </c>
      <c r="B6" s="7"/>
      <c r="C6" s="7"/>
      <c r="D6" s="7">
        <f>(1/((1+0.065)^A6))</f>
        <v>0.93896713615023475</v>
      </c>
      <c r="E6" s="7">
        <f>F6-E5</f>
        <v>-6042.3286384976527</v>
      </c>
      <c r="F6" s="7">
        <f>$C$5*D6</f>
        <v>1954.7605633802818</v>
      </c>
      <c r="G6" s="7">
        <v>969.84037560000002</v>
      </c>
      <c r="H6" s="29"/>
      <c r="I6" s="6">
        <f>$C$5</f>
        <v>2081.8200000000002</v>
      </c>
      <c r="J6" s="8">
        <v>-0.39304438978358364</v>
      </c>
      <c r="K6" s="9">
        <f>G6/$E$5</f>
        <v>0.12127417252920664</v>
      </c>
      <c r="L6" s="10">
        <f>IRR(I5:I6)</f>
        <v>-0.75556599232114974</v>
      </c>
    </row>
    <row r="7" spans="1:14" s="2" customFormat="1" x14ac:dyDescent="0.25">
      <c r="A7" s="5">
        <v>2</v>
      </c>
      <c r="B7" s="7"/>
      <c r="C7" s="7"/>
      <c r="D7" s="7">
        <f>(1/((1+0.065)^A7))</f>
        <v>0.88165928277017358</v>
      </c>
      <c r="E7" s="7">
        <f>F7+E6</f>
        <v>-4206.87271044105</v>
      </c>
      <c r="F7" s="7">
        <f>$C$5*D7</f>
        <v>1835.4559280566029</v>
      </c>
      <c r="G7" s="7">
        <f>G6+F7</f>
        <v>2805.296303656603</v>
      </c>
      <c r="H7" s="29"/>
      <c r="I7" s="6">
        <f t="shared" ref="I7:I25" si="0">$C$5</f>
        <v>2081.8200000000002</v>
      </c>
      <c r="J7" s="8">
        <v>0.13957252965191719</v>
      </c>
      <c r="K7" s="9">
        <f t="shared" ref="K7:K25" si="1">G7/$E$5</f>
        <v>0.35078967269714123</v>
      </c>
      <c r="L7" s="11">
        <f>IRR(I5:I7)</f>
        <v>-0.36849819989591304</v>
      </c>
      <c r="M7" s="12"/>
      <c r="N7" s="12"/>
    </row>
    <row r="8" spans="1:14" x14ac:dyDescent="0.25">
      <c r="A8" s="5">
        <v>3</v>
      </c>
      <c r="B8" s="7"/>
      <c r="C8" s="7"/>
      <c r="D8" s="7">
        <f t="shared" ref="D8:D25" si="2">(1/((1+0.065)^A8))</f>
        <v>0.82784909180297994</v>
      </c>
      <c r="E8" s="7">
        <f>F8+E7</f>
        <v>-2483.4399141437702</v>
      </c>
      <c r="F8" s="7">
        <f t="shared" ref="F8:F25" si="3">$C$5*D8</f>
        <v>1723.4327962972798</v>
      </c>
      <c r="G8" s="7">
        <f>G7+F8</f>
        <v>4528.7290999538827</v>
      </c>
      <c r="H8" s="29"/>
      <c r="I8" s="6">
        <f t="shared" si="0"/>
        <v>2081.8200000000002</v>
      </c>
      <c r="J8" s="8">
        <v>0.37187890437502819</v>
      </c>
      <c r="K8" s="9">
        <f t="shared" si="1"/>
        <v>0.56629718459191547</v>
      </c>
      <c r="L8" s="10">
        <f>IRR(I5:I8)</f>
        <v>-0.14040267480048763</v>
      </c>
    </row>
    <row r="9" spans="1:14" s="27" customFormat="1" x14ac:dyDescent="0.25">
      <c r="A9" s="20">
        <v>4</v>
      </c>
      <c r="B9" s="21"/>
      <c r="C9" s="21"/>
      <c r="D9" s="21">
        <f t="shared" si="2"/>
        <v>0.77732309089481699</v>
      </c>
      <c r="E9" s="21">
        <f>F9+E8</f>
        <v>-865.19315705712211</v>
      </c>
      <c r="F9" s="21">
        <f t="shared" si="3"/>
        <v>1618.2467570866481</v>
      </c>
      <c r="G9" s="21">
        <f t="shared" ref="G9:G23" si="4">G8+F9</f>
        <v>6146.9758570405311</v>
      </c>
      <c r="H9" s="29"/>
      <c r="I9" s="22">
        <f t="shared" si="0"/>
        <v>2081.8200000000002</v>
      </c>
      <c r="J9" s="23">
        <v>0.4806832597947821</v>
      </c>
      <c r="K9" s="24">
        <f t="shared" si="1"/>
        <v>0.76865165585461448</v>
      </c>
      <c r="L9" s="25">
        <f>IRR(I5:I9)</f>
        <v>-8.9457803375816436E-3</v>
      </c>
      <c r="M9" s="26"/>
      <c r="N9" s="26"/>
    </row>
    <row r="10" spans="1:14" s="28" customFormat="1" x14ac:dyDescent="0.25">
      <c r="A10" s="42">
        <v>5</v>
      </c>
      <c r="B10" s="43"/>
      <c r="C10" s="43"/>
      <c r="D10" s="43">
        <f t="shared" si="2"/>
        <v>0.72988083652095492</v>
      </c>
      <c r="E10" s="43">
        <f t="shared" ref="E10:E22" si="5">F10+E9</f>
        <v>654.28736602893241</v>
      </c>
      <c r="F10" s="43">
        <f t="shared" si="3"/>
        <v>1519.4805230860545</v>
      </c>
      <c r="G10" s="43">
        <f t="shared" si="4"/>
        <v>7666.4563801265858</v>
      </c>
      <c r="H10" s="44">
        <f t="shared" ref="H10" si="6">1-(E10/F10)+2</f>
        <v>2.5694006233787849</v>
      </c>
      <c r="I10" s="45">
        <f t="shared" si="0"/>
        <v>2081.8200000000002</v>
      </c>
      <c r="J10" s="46">
        <v>0.53595449211665946</v>
      </c>
      <c r="K10" s="47">
        <f t="shared" si="1"/>
        <v>0.95865585422334587</v>
      </c>
      <c r="L10" s="25">
        <f>IRR(I5:I10)</f>
        <v>7.0831618680319508E-2</v>
      </c>
      <c r="M10" s="26"/>
      <c r="N10" s="26"/>
    </row>
    <row r="11" spans="1:14" s="28" customFormat="1" x14ac:dyDescent="0.25">
      <c r="A11" s="20">
        <v>6</v>
      </c>
      <c r="B11" s="21"/>
      <c r="C11" s="21"/>
      <c r="D11" s="21">
        <f t="shared" si="2"/>
        <v>0.68533411879901873</v>
      </c>
      <c r="E11" s="21">
        <f t="shared" si="5"/>
        <v>2081.0296412271055</v>
      </c>
      <c r="F11" s="21">
        <f t="shared" si="3"/>
        <v>1426.7422751981733</v>
      </c>
      <c r="G11" s="21">
        <f t="shared" si="4"/>
        <v>9093.1986553247589</v>
      </c>
      <c r="H11" s="36"/>
      <c r="I11" s="37">
        <f t="shared" si="0"/>
        <v>2081.8200000000002</v>
      </c>
      <c r="J11" s="38">
        <v>0.56576508799649428</v>
      </c>
      <c r="K11" s="39">
        <f t="shared" si="1"/>
        <v>1.1370635522221546</v>
      </c>
      <c r="L11" s="25">
        <f>IRR(I5:I11)</f>
        <v>0.12175229683393751</v>
      </c>
      <c r="M11" s="26"/>
      <c r="N11" s="26"/>
    </row>
    <row r="12" spans="1:14" s="28" customFormat="1" x14ac:dyDescent="0.25">
      <c r="A12" s="34">
        <v>7</v>
      </c>
      <c r="B12" s="35"/>
      <c r="C12" s="35"/>
      <c r="D12" s="35">
        <f>(1/((1+0.065)^A12))</f>
        <v>0.64350621483475945</v>
      </c>
      <c r="E12" s="35">
        <f t="shared" si="5"/>
        <v>3420.6937493944042</v>
      </c>
      <c r="F12" s="35">
        <f t="shared" si="3"/>
        <v>1339.664108167299</v>
      </c>
      <c r="G12" s="35">
        <f t="shared" si="4"/>
        <v>10432.862763492058</v>
      </c>
      <c r="H12" s="36"/>
      <c r="I12" s="37">
        <f t="shared" si="0"/>
        <v>2081.8200000000002</v>
      </c>
      <c r="J12" s="38">
        <v>0.58253959189263305</v>
      </c>
      <c r="K12" s="39">
        <f t="shared" si="1"/>
        <v>1.304582517479252</v>
      </c>
      <c r="L12" s="25">
        <f>IRR(I5:I12)</f>
        <v>0.15563114613605156</v>
      </c>
      <c r="M12" s="26"/>
      <c r="N12" s="26"/>
    </row>
    <row r="13" spans="1:14" s="33" customFormat="1" x14ac:dyDescent="0.25">
      <c r="A13" s="34">
        <v>8</v>
      </c>
      <c r="B13" s="35"/>
      <c r="C13" s="35"/>
      <c r="D13" s="35">
        <f t="shared" si="2"/>
        <v>0.60423118763827188</v>
      </c>
      <c r="E13" s="35">
        <f>F13+E12</f>
        <v>4678.5943204435116</v>
      </c>
      <c r="F13" s="35">
        <f t="shared" si="3"/>
        <v>1257.9005710491072</v>
      </c>
      <c r="G13" s="35">
        <f t="shared" si="4"/>
        <v>11690.763334541165</v>
      </c>
      <c r="H13" s="36"/>
      <c r="I13" s="37">
        <f t="shared" si="0"/>
        <v>2081.8200000000002</v>
      </c>
      <c r="J13" s="38">
        <v>0.59226520805407001</v>
      </c>
      <c r="K13" s="39">
        <f t="shared" si="1"/>
        <v>1.4618773205375595</v>
      </c>
      <c r="L13" s="31">
        <f>IRR(I5:I13)</f>
        <v>0.17893282297444735</v>
      </c>
      <c r="M13" s="32"/>
      <c r="N13" s="32"/>
    </row>
    <row r="14" spans="1:14" x14ac:dyDescent="0.25">
      <c r="A14" s="13">
        <v>9</v>
      </c>
      <c r="B14" s="14"/>
      <c r="C14" s="14"/>
      <c r="D14" s="14">
        <f t="shared" si="2"/>
        <v>0.56735322782936326</v>
      </c>
      <c r="E14" s="14">
        <f t="shared" si="5"/>
        <v>5859.7216172032367</v>
      </c>
      <c r="F14" s="14">
        <f t="shared" si="3"/>
        <v>1181.1272967597251</v>
      </c>
      <c r="G14" s="14">
        <f t="shared" si="4"/>
        <v>12871.89063130089</v>
      </c>
      <c r="H14" s="29"/>
      <c r="I14" s="6">
        <f t="shared" si="0"/>
        <v>2081.8200000000002</v>
      </c>
      <c r="J14" s="15">
        <v>0.59802448742609526</v>
      </c>
      <c r="K14" s="16">
        <f t="shared" si="1"/>
        <v>1.6095719712965337</v>
      </c>
      <c r="L14" s="10">
        <f>IRR(I5:I14)</f>
        <v>0.19539194952119732</v>
      </c>
    </row>
    <row r="15" spans="1:14" x14ac:dyDescent="0.25">
      <c r="A15" s="13">
        <v>10</v>
      </c>
      <c r="B15" s="14"/>
      <c r="C15" s="14"/>
      <c r="D15" s="14">
        <f t="shared" si="2"/>
        <v>0.53272603552052888</v>
      </c>
      <c r="E15" s="14">
        <f>F15+E14</f>
        <v>6968.7613324705844</v>
      </c>
      <c r="F15" s="14">
        <f t="shared" si="3"/>
        <v>1109.0397152673474</v>
      </c>
      <c r="G15" s="14">
        <f t="shared" si="4"/>
        <v>13980.930346568237</v>
      </c>
      <c r="H15" s="29"/>
      <c r="I15" s="6">
        <f t="shared" si="0"/>
        <v>2081.8200000000002</v>
      </c>
      <c r="J15" s="15">
        <v>0.6014864030735374</v>
      </c>
      <c r="K15" s="16">
        <f t="shared" si="1"/>
        <v>1.7482523945443968</v>
      </c>
      <c r="L15" s="10">
        <f>IRR(I5:I15)</f>
        <v>0.20727061822163062</v>
      </c>
    </row>
    <row r="16" spans="1:14" x14ac:dyDescent="0.25">
      <c r="A16" s="13">
        <v>11</v>
      </c>
      <c r="B16" s="14"/>
      <c r="C16" s="14"/>
      <c r="D16" s="14">
        <f t="shared" si="2"/>
        <v>0.50021223992537933</v>
      </c>
      <c r="E16" s="14">
        <f t="shared" si="5"/>
        <v>8010.1131777920382</v>
      </c>
      <c r="F16" s="14">
        <f t="shared" si="3"/>
        <v>1041.3518453214533</v>
      </c>
      <c r="G16" s="14">
        <f t="shared" si="4"/>
        <v>15022.28219188969</v>
      </c>
      <c r="H16" s="29"/>
      <c r="I16" s="6">
        <f t="shared" si="0"/>
        <v>2081.8200000000002</v>
      </c>
      <c r="J16" s="15">
        <v>0.60358947338083446</v>
      </c>
      <c r="K16" s="16">
        <f t="shared" si="1"/>
        <v>1.8784687544015453</v>
      </c>
      <c r="L16" s="10">
        <f>IRR(I5:I16)</f>
        <v>0.2159952196257362</v>
      </c>
    </row>
    <row r="17" spans="1:12" x14ac:dyDescent="0.25">
      <c r="A17" s="13">
        <v>12</v>
      </c>
      <c r="B17" s="14"/>
      <c r="C17" s="14"/>
      <c r="D17" s="14">
        <f t="shared" si="2"/>
        <v>0.4696828543900276</v>
      </c>
      <c r="E17" s="14">
        <f t="shared" si="5"/>
        <v>8987.9083377182851</v>
      </c>
      <c r="F17" s="14">
        <f t="shared" si="3"/>
        <v>977.79515992624738</v>
      </c>
      <c r="G17" s="14">
        <f t="shared" si="4"/>
        <v>16000.077351815937</v>
      </c>
      <c r="H17" s="29"/>
      <c r="I17" s="6">
        <f t="shared" si="0"/>
        <v>2081.8200000000002</v>
      </c>
      <c r="J17" s="15">
        <v>0.60487659723539988</v>
      </c>
      <c r="K17" s="16">
        <f t="shared" si="1"/>
        <v>2.0007376368965204</v>
      </c>
      <c r="L17" s="10">
        <f>IRR(I5:I17)</f>
        <v>0.22249631655338797</v>
      </c>
    </row>
    <row r="18" spans="1:12" x14ac:dyDescent="0.25">
      <c r="A18" s="13">
        <v>13</v>
      </c>
      <c r="B18" s="14"/>
      <c r="C18" s="14"/>
      <c r="D18" s="14">
        <f t="shared" si="2"/>
        <v>0.44101676468547191</v>
      </c>
      <c r="E18" s="14">
        <f t="shared" si="5"/>
        <v>9906.0258587757944</v>
      </c>
      <c r="F18" s="14">
        <f t="shared" si="3"/>
        <v>918.11752105750918</v>
      </c>
      <c r="G18" s="14">
        <f t="shared" si="4"/>
        <v>16918.194872873446</v>
      </c>
      <c r="H18" s="29"/>
      <c r="I18" s="6">
        <f t="shared" si="0"/>
        <v>2081.8200000000002</v>
      </c>
      <c r="J18" s="15">
        <v>0.60566845610614262</v>
      </c>
      <c r="K18" s="16">
        <f t="shared" si="1"/>
        <v>2.1155440993331167</v>
      </c>
      <c r="L18" s="10">
        <f>IRR(I5:I18)</f>
        <v>0.22739879189261747</v>
      </c>
    </row>
    <row r="19" spans="1:12" x14ac:dyDescent="0.25">
      <c r="A19" s="13">
        <v>14</v>
      </c>
      <c r="B19" s="14"/>
      <c r="C19" s="14"/>
      <c r="D19" s="14">
        <f t="shared" si="2"/>
        <v>0.41410024853095956</v>
      </c>
      <c r="E19" s="14">
        <f t="shared" si="5"/>
        <v>10768.108038172517</v>
      </c>
      <c r="F19" s="14">
        <f t="shared" si="3"/>
        <v>862.08217939672227</v>
      </c>
      <c r="G19" s="14">
        <f t="shared" si="4"/>
        <v>17780.277052270168</v>
      </c>
      <c r="H19" s="29"/>
      <c r="I19" s="6">
        <f t="shared" si="0"/>
        <v>2081.8200000000002</v>
      </c>
      <c r="J19" s="15">
        <v>0.6061573885069016</v>
      </c>
      <c r="K19" s="16">
        <f t="shared" si="1"/>
        <v>2.223343594578747</v>
      </c>
      <c r="L19" s="10">
        <f>IRR(I5:I19)</f>
        <v>0.23113273049563254</v>
      </c>
    </row>
    <row r="20" spans="1:12" x14ac:dyDescent="0.25">
      <c r="A20" s="13">
        <v>15</v>
      </c>
      <c r="B20" s="14"/>
      <c r="C20" s="14"/>
      <c r="D20" s="14">
        <f t="shared" si="2"/>
        <v>0.38882652444221566</v>
      </c>
      <c r="E20" s="14">
        <f t="shared" si="5"/>
        <v>11577.574873286811</v>
      </c>
      <c r="F20" s="14">
        <f t="shared" si="3"/>
        <v>809.46683511429342</v>
      </c>
      <c r="G20" s="14">
        <f t="shared" si="4"/>
        <v>18589.743887384462</v>
      </c>
      <c r="H20" s="29"/>
      <c r="I20" s="6">
        <f t="shared" si="0"/>
        <v>2081.8200000000002</v>
      </c>
      <c r="J20" s="15">
        <v>0.60646003676091353</v>
      </c>
      <c r="K20" s="16">
        <f t="shared" si="1"/>
        <v>2.3245637779079775</v>
      </c>
      <c r="L20" s="10">
        <f>IRR(I5:I20)</f>
        <v>0.23400046551499787</v>
      </c>
    </row>
    <row r="21" spans="1:12" x14ac:dyDescent="0.25">
      <c r="A21" s="13">
        <v>16</v>
      </c>
      <c r="B21" s="14"/>
      <c r="C21" s="14"/>
      <c r="D21" s="14">
        <f t="shared" si="2"/>
        <v>0.36509532811475648</v>
      </c>
      <c r="E21" s="14">
        <f t="shared" si="5"/>
        <v>12337.637629262674</v>
      </c>
      <c r="F21" s="14">
        <f t="shared" si="3"/>
        <v>760.06275597586239</v>
      </c>
      <c r="G21" s="14">
        <f t="shared" si="4"/>
        <v>19349.806643360324</v>
      </c>
      <c r="H21" s="29"/>
      <c r="I21" s="6">
        <f t="shared" si="0"/>
        <v>2081.8200000000002</v>
      </c>
      <c r="J21" s="15">
        <v>0.6066476983468222</v>
      </c>
      <c r="K21" s="16">
        <f t="shared" si="1"/>
        <v>2.4196062035692263</v>
      </c>
      <c r="L21" s="10">
        <f>IRR(I5:I21)</f>
        <v>0.23621842789797509</v>
      </c>
    </row>
    <row r="22" spans="1:12" x14ac:dyDescent="0.25">
      <c r="A22" s="13">
        <v>17</v>
      </c>
      <c r="B22" s="14"/>
      <c r="C22" s="14"/>
      <c r="D22" s="14">
        <f t="shared" si="2"/>
        <v>0.34281251466174323</v>
      </c>
      <c r="E22" s="14">
        <f t="shared" si="5"/>
        <v>13051.311578535784</v>
      </c>
      <c r="F22" s="14">
        <f t="shared" si="3"/>
        <v>713.67394927311034</v>
      </c>
      <c r="G22" s="14">
        <f t="shared" si="4"/>
        <v>20063.480592633434</v>
      </c>
      <c r="H22" s="29"/>
      <c r="I22" s="6">
        <f t="shared" si="0"/>
        <v>2081.8200000000002</v>
      </c>
      <c r="J22" s="15">
        <v>0.606764197650006</v>
      </c>
      <c r="K22" s="16">
        <f t="shared" si="1"/>
        <v>2.508847917805141</v>
      </c>
      <c r="L22" s="10">
        <f>IRR(I5:I22)</f>
        <v>0.23794400934442317</v>
      </c>
    </row>
    <row r="23" spans="1:12" x14ac:dyDescent="0.25">
      <c r="A23" s="13">
        <v>18</v>
      </c>
      <c r="B23" s="14"/>
      <c r="C23" s="14"/>
      <c r="D23" s="14">
        <f t="shared" si="2"/>
        <v>0.32188968512839738</v>
      </c>
      <c r="E23" s="14">
        <f>F23+E22</f>
        <v>13721.427962829785</v>
      </c>
      <c r="F23" s="14">
        <f t="shared" si="3"/>
        <v>670.11638429400034</v>
      </c>
      <c r="G23" s="14">
        <f t="shared" si="4"/>
        <v>20733.596976927434</v>
      </c>
      <c r="H23" s="29"/>
      <c r="I23" s="6">
        <f t="shared" si="0"/>
        <v>2081.8200000000002</v>
      </c>
      <c r="J23" s="15">
        <v>0.60683657755004239</v>
      </c>
      <c r="K23" s="16">
        <f t="shared" si="1"/>
        <v>2.5926429546463758</v>
      </c>
      <c r="L23" s="10">
        <f>IRR(I5:I23)</f>
        <v>0.23929323747668474</v>
      </c>
    </row>
    <row r="24" spans="1:12" x14ac:dyDescent="0.25">
      <c r="A24" s="13">
        <v>19</v>
      </c>
      <c r="B24" s="14"/>
      <c r="C24" s="14"/>
      <c r="D24" s="14">
        <f t="shared" si="2"/>
        <v>0.30224383580131214</v>
      </c>
      <c r="E24" s="14">
        <f>F24+E23</f>
        <v>14350.645225077673</v>
      </c>
      <c r="F24" s="14">
        <f t="shared" si="3"/>
        <v>629.21726224788767</v>
      </c>
      <c r="G24" s="14">
        <f>G23+F24</f>
        <v>21362.814239175321</v>
      </c>
      <c r="H24" s="29"/>
      <c r="I24" s="6">
        <f t="shared" si="0"/>
        <v>2081.8200000000002</v>
      </c>
      <c r="J24" s="15">
        <v>0.60683657755004239</v>
      </c>
      <c r="K24" s="16">
        <f t="shared" si="1"/>
        <v>2.671323740412793</v>
      </c>
      <c r="L24" s="10">
        <f>IRR(I5:I23)</f>
        <v>0.23929323747668474</v>
      </c>
    </row>
    <row r="25" spans="1:12" x14ac:dyDescent="0.25">
      <c r="A25" s="13">
        <v>20</v>
      </c>
      <c r="B25" s="14"/>
      <c r="C25" s="14"/>
      <c r="D25" s="14">
        <f t="shared" si="2"/>
        <v>0.28379702892141989</v>
      </c>
      <c r="E25" s="14">
        <f>F25+E24</f>
        <v>14941.459555826863</v>
      </c>
      <c r="F25" s="14">
        <f t="shared" si="3"/>
        <v>590.81433074919039</v>
      </c>
      <c r="G25" s="14">
        <f>G24+F25</f>
        <v>21953.628569924513</v>
      </c>
      <c r="H25" s="29"/>
      <c r="I25" s="6">
        <f t="shared" si="0"/>
        <v>2081.8200000000002</v>
      </c>
      <c r="J25" s="15">
        <v>0.60690954975388844</v>
      </c>
      <c r="K25" s="16">
        <f t="shared" si="1"/>
        <v>2.7452024124939363</v>
      </c>
      <c r="L25" s="10">
        <f>IRR(I5:I25)</f>
        <v>0.24118752105377994</v>
      </c>
    </row>
    <row r="26" spans="1:12" x14ac:dyDescent="0.25">
      <c r="H26" s="30"/>
    </row>
    <row r="27" spans="1:12" ht="14.25" customHeight="1" x14ac:dyDescent="0.25">
      <c r="D27" s="17"/>
      <c r="E27" s="17"/>
      <c r="F27" s="17"/>
      <c r="G27" s="17"/>
    </row>
    <row r="28" spans="1:12" hidden="1" x14ac:dyDescent="0.25">
      <c r="B28" s="13" t="e">
        <f>(#REF!/((1+A28)^#REF!))-(#REF!/((1+A28)^#REF!))</f>
        <v>#REF!</v>
      </c>
      <c r="D28" s="17"/>
      <c r="E28" s="17"/>
      <c r="F28" s="17"/>
      <c r="G28" s="17"/>
    </row>
    <row r="29" spans="1:12" x14ac:dyDescent="0.25">
      <c r="D29" s="17"/>
      <c r="E29" s="17"/>
      <c r="F29" s="17"/>
      <c r="G29" s="17"/>
    </row>
    <row r="30" spans="1:12" x14ac:dyDescent="0.25">
      <c r="D30" s="3" t="s">
        <v>11</v>
      </c>
      <c r="G30" s="3" t="s">
        <v>10</v>
      </c>
    </row>
  </sheetData>
  <mergeCells count="1">
    <mergeCell ref="A2:K2"/>
  </mergeCells>
  <phoneticPr fontId="0" type="noConversion"/>
  <pageMargins left="0.48" right="0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2017-11-09T02:18:42Z</cp:lastPrinted>
  <dcterms:created xsi:type="dcterms:W3CDTF">2006-09-16T00:00:00Z</dcterms:created>
  <dcterms:modified xsi:type="dcterms:W3CDTF">2018-08-14T08:03:19Z</dcterms:modified>
</cp:coreProperties>
</file>